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C8" i="1"/>
  <c r="C9" s="1"/>
  <c r="C20"/>
  <c r="C21" s="1"/>
  <c r="C22" s="1"/>
  <c r="C16"/>
  <c r="C12"/>
  <c r="J17"/>
  <c r="U17" s="1"/>
  <c r="C14"/>
  <c r="W30"/>
  <c r="J13"/>
  <c r="U13" s="1"/>
  <c r="J20"/>
  <c r="U20" s="1"/>
  <c r="L23"/>
  <c r="M23"/>
  <c r="M25" s="1"/>
  <c r="N23"/>
  <c r="N25" s="1"/>
  <c r="O23"/>
  <c r="O25" s="1"/>
  <c r="P23"/>
  <c r="P25" s="1"/>
  <c r="Q23"/>
  <c r="Q25" s="1"/>
  <c r="R23"/>
  <c r="R25" s="1"/>
  <c r="S23"/>
  <c r="S25" s="1"/>
  <c r="X30"/>
  <c r="Y30"/>
  <c r="Z30"/>
  <c r="AA30"/>
  <c r="L25"/>
  <c r="J8" l="1"/>
  <c r="U8" s="1"/>
  <c r="C11"/>
  <c r="J12" s="1"/>
  <c r="K12" s="1"/>
  <c r="J21" l="1"/>
  <c r="U21" s="1"/>
  <c r="J14"/>
  <c r="U14" s="1"/>
  <c r="C15"/>
  <c r="J9"/>
  <c r="U9" s="1"/>
  <c r="C10"/>
  <c r="J10" s="1"/>
  <c r="K10" s="1"/>
  <c r="J11"/>
  <c r="U11" s="1"/>
  <c r="J15" l="1"/>
  <c r="U15" s="1"/>
  <c r="J22"/>
  <c r="K22" s="1"/>
  <c r="V19"/>
  <c r="V29" s="1"/>
  <c r="V31" s="1"/>
  <c r="J16" l="1"/>
  <c r="K16" s="1"/>
  <c r="C19"/>
  <c r="J19" s="1"/>
  <c r="U19" s="1"/>
  <c r="C18"/>
  <c r="J18" s="1"/>
  <c r="U18" s="1"/>
  <c r="K23" l="1"/>
  <c r="K25" s="1"/>
  <c r="U23"/>
  <c r="U25" s="1"/>
</calcChain>
</file>

<file path=xl/sharedStrings.xml><?xml version="1.0" encoding="utf-8"?>
<sst xmlns="http://schemas.openxmlformats.org/spreadsheetml/2006/main" count="55" uniqueCount="50">
  <si>
    <t>Element</t>
  </si>
  <si>
    <t>Nr</t>
  </si>
  <si>
    <t xml:space="preserve"> Średnica</t>
  </si>
  <si>
    <t>Odstęp</t>
  </si>
  <si>
    <t>Dł</t>
  </si>
  <si>
    <t xml:space="preserve">    Ilość</t>
  </si>
  <si>
    <t>Dł. prętów [m]</t>
  </si>
  <si>
    <t>Długość pretów [m]</t>
  </si>
  <si>
    <t>Poz</t>
  </si>
  <si>
    <t>ilość</t>
  </si>
  <si>
    <t>pręta</t>
  </si>
  <si>
    <t>fi</t>
  </si>
  <si>
    <t>#</t>
  </si>
  <si>
    <t>1 elem</t>
  </si>
  <si>
    <t>łączna</t>
  </si>
  <si>
    <t>szt</t>
  </si>
  <si>
    <t>mm</t>
  </si>
  <si>
    <t>cm</t>
  </si>
  <si>
    <t>fi 6</t>
  </si>
  <si>
    <t>fi 8</t>
  </si>
  <si>
    <t>fi 10</t>
  </si>
  <si>
    <t>fi 12</t>
  </si>
  <si>
    <t>fi 14</t>
  </si>
  <si>
    <t>fi 16</t>
  </si>
  <si>
    <t>fi 18</t>
  </si>
  <si>
    <t>fi 20</t>
  </si>
  <si>
    <t>fi 25</t>
  </si>
  <si>
    <t># 8</t>
  </si>
  <si>
    <t># 14</t>
  </si>
  <si>
    <t># 16</t>
  </si>
  <si>
    <t># 18</t>
  </si>
  <si>
    <t># 20</t>
  </si>
  <si>
    <t># 25</t>
  </si>
  <si>
    <t>długość łączna [m]</t>
  </si>
  <si>
    <t>ciężar jedn. [kg/m]</t>
  </si>
  <si>
    <t>ciężar łączny [kg]</t>
  </si>
  <si>
    <t>Obiekt:</t>
  </si>
  <si>
    <t>Wykonał:</t>
  </si>
  <si>
    <t>Element:</t>
  </si>
  <si>
    <t>M.Bielecka</t>
  </si>
  <si>
    <t>Dom Pomocy Społecznej w Parchaniu</t>
  </si>
  <si>
    <t>Dnia:</t>
  </si>
  <si>
    <t>Poz. 1.5</t>
  </si>
  <si>
    <t>Poz. 1.6</t>
  </si>
  <si>
    <t>Poz. 2.2</t>
  </si>
  <si>
    <t xml:space="preserve">dwie sztuki </t>
  </si>
  <si>
    <t>Poz. 1.7</t>
  </si>
  <si>
    <t>12.2008r.</t>
  </si>
  <si>
    <t>Zestawienie stali zbrojeniowej     Nr 5</t>
  </si>
  <si>
    <t xml:space="preserve">Klatka schodowa Nr 1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</si>
</sst>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left" indent="3"/>
    </xf>
    <xf numFmtId="0" fontId="0" fillId="0" borderId="5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left" indent="2"/>
    </xf>
    <xf numFmtId="0" fontId="0" fillId="0" borderId="0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0" xfId="0" applyBorder="1"/>
    <xf numFmtId="164" fontId="0" fillId="0" borderId="30" xfId="0" applyNumberFormat="1" applyBorder="1" applyAlignment="1">
      <alignment horizontal="center"/>
    </xf>
    <xf numFmtId="0" fontId="0" fillId="0" borderId="13" xfId="0" applyBorder="1"/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21" xfId="0" applyBorder="1"/>
    <xf numFmtId="0" fontId="1" fillId="0" borderId="0" xfId="0" applyFont="1" applyBorder="1"/>
    <xf numFmtId="0" fontId="0" fillId="0" borderId="0" xfId="0" applyBorder="1"/>
    <xf numFmtId="164" fontId="0" fillId="0" borderId="0" xfId="0" applyNumberFormat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7" xfId="0" applyBorder="1"/>
    <xf numFmtId="0" fontId="0" fillId="0" borderId="27" xfId="0" applyFont="1" applyBorder="1" applyAlignment="1">
      <alignment horizontal="left" indent="1"/>
    </xf>
    <xf numFmtId="164" fontId="0" fillId="0" borderId="36" xfId="0" applyNumberFormat="1" applyBorder="1" applyAlignment="1">
      <alignment horizontal="center"/>
    </xf>
    <xf numFmtId="0" fontId="2" fillId="0" borderId="36" xfId="0" applyFon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" xfId="0" applyBorder="1"/>
    <xf numFmtId="0" fontId="0" fillId="0" borderId="36" xfId="0" applyBorder="1" applyAlignment="1">
      <alignment horizontal="center"/>
    </xf>
    <xf numFmtId="0" fontId="0" fillId="0" borderId="36" xfId="0" applyBorder="1"/>
    <xf numFmtId="0" fontId="0" fillId="0" borderId="32" xfId="0" applyBorder="1"/>
    <xf numFmtId="0" fontId="1" fillId="0" borderId="4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4" xfId="0" applyBorder="1"/>
    <xf numFmtId="164" fontId="0" fillId="0" borderId="16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4" xfId="0" applyBorder="1"/>
    <xf numFmtId="164" fontId="0" fillId="0" borderId="35" xfId="0" applyNumberForma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1" xfId="0" applyFont="1" applyBorder="1" applyAlignment="1">
      <alignment horizontal="left" indent="4"/>
    </xf>
    <xf numFmtId="0" fontId="2" fillId="0" borderId="6" xfId="0" applyFont="1" applyBorder="1" applyAlignment="1">
      <alignment horizontal="left" indent="4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43" xfId="0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indent="8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0" fillId="0" borderId="26" xfId="0" applyBorder="1"/>
    <xf numFmtId="0" fontId="0" fillId="0" borderId="29" xfId="0" applyBorder="1"/>
    <xf numFmtId="0" fontId="0" fillId="0" borderId="40" xfId="0" applyBorder="1"/>
    <xf numFmtId="0" fontId="0" fillId="0" borderId="33" xfId="0" applyBorder="1"/>
    <xf numFmtId="164" fontId="0" fillId="0" borderId="27" xfId="0" applyNumberFormat="1" applyBorder="1" applyAlignment="1">
      <alignment horizontal="center"/>
    </xf>
    <xf numFmtId="0" fontId="0" fillId="0" borderId="28" xfId="0" applyBorder="1"/>
    <xf numFmtId="0" fontId="1" fillId="0" borderId="0" xfId="0" applyFont="1" applyBorder="1" applyAlignment="1">
      <alignment horizontal="left" indent="4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zoomScale="150" zoomScaleNormal="150" workbookViewId="0">
      <selection activeCell="C4" sqref="C4"/>
    </sheetView>
  </sheetViews>
  <sheetFormatPr defaultRowHeight="12.75"/>
  <cols>
    <col min="1" max="1" width="8.85546875" customWidth="1"/>
    <col min="2" max="2" width="5.85546875" customWidth="1"/>
    <col min="3" max="3" width="6" customWidth="1"/>
    <col min="4" max="4" width="6.42578125" customWidth="1"/>
    <col min="5" max="5" width="7.85546875" customWidth="1"/>
    <col min="6" max="6" width="6.7109375" customWidth="1"/>
    <col min="7" max="7" width="7.5703125" customWidth="1"/>
    <col min="8" max="8" width="8.42578125" customWidth="1"/>
    <col min="9" max="9" width="9.140625" customWidth="1"/>
    <col min="10" max="10" width="10.28515625" customWidth="1"/>
    <col min="11" max="11" width="12.28515625" customWidth="1"/>
    <col min="12" max="12" width="10.7109375" hidden="1" customWidth="1"/>
    <col min="13" max="13" width="9.28515625" hidden="1" customWidth="1"/>
    <col min="14" max="14" width="7.42578125" hidden="1" customWidth="1"/>
    <col min="15" max="15" width="7.5703125" hidden="1" customWidth="1"/>
    <col min="16" max="16" width="9.28515625" hidden="1" customWidth="1"/>
    <col min="17" max="17" width="11.28515625" hidden="1" customWidth="1"/>
    <col min="18" max="18" width="10.140625" hidden="1" customWidth="1"/>
    <col min="19" max="19" width="9.85546875" hidden="1" customWidth="1"/>
    <col min="20" max="20" width="4.85546875" hidden="1" customWidth="1"/>
    <col min="21" max="21" width="11.42578125" customWidth="1"/>
    <col min="22" max="22" width="8.7109375" hidden="1" customWidth="1"/>
    <col min="23" max="23" width="10.140625" hidden="1" customWidth="1"/>
    <col min="24" max="24" width="11.7109375" hidden="1" customWidth="1"/>
    <col min="25" max="25" width="8.7109375" hidden="1" customWidth="1"/>
    <col min="26" max="26" width="13.28515625" hidden="1" customWidth="1"/>
    <col min="27" max="27" width="13.42578125" hidden="1" customWidth="1"/>
  </cols>
  <sheetData>
    <row r="1" spans="1:27">
      <c r="A1" s="47"/>
      <c r="B1" s="90" t="s">
        <v>48</v>
      </c>
      <c r="C1" s="100" t="s">
        <v>48</v>
      </c>
      <c r="D1" s="46"/>
      <c r="E1" s="46"/>
      <c r="F1" s="46"/>
      <c r="G1" s="47"/>
      <c r="H1" s="47"/>
      <c r="I1" s="47"/>
      <c r="J1" s="46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7" ht="14.25">
      <c r="A2" s="89" t="s">
        <v>36</v>
      </c>
      <c r="B2" s="85" t="s">
        <v>40</v>
      </c>
      <c r="C2" s="86"/>
      <c r="D2" s="86"/>
      <c r="E2" s="86"/>
      <c r="F2" s="86"/>
      <c r="G2" s="87"/>
      <c r="I2" s="91" t="s">
        <v>41</v>
      </c>
      <c r="J2" s="92" t="s">
        <v>37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W2" s="8"/>
      <c r="X2" s="8"/>
      <c r="Y2" s="8"/>
      <c r="Z2" s="9"/>
    </row>
    <row r="3" spans="1:27" ht="15" thickBot="1">
      <c r="A3" s="89" t="s">
        <v>38</v>
      </c>
      <c r="B3" s="85" t="s">
        <v>49</v>
      </c>
      <c r="C3" s="86"/>
      <c r="D3" s="86"/>
      <c r="E3" s="86"/>
      <c r="F3" s="86"/>
      <c r="G3" s="86"/>
      <c r="I3" s="46" t="s">
        <v>47</v>
      </c>
      <c r="J3" s="93" t="s">
        <v>39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88"/>
      <c r="W3" s="26" t="s">
        <v>28</v>
      </c>
      <c r="X3" s="26" t="s">
        <v>29</v>
      </c>
      <c r="Y3" s="26" t="s">
        <v>30</v>
      </c>
      <c r="Z3" s="27" t="s">
        <v>31</v>
      </c>
      <c r="AA3" s="28" t="s">
        <v>32</v>
      </c>
    </row>
    <row r="4" spans="1:27" ht="13.5" thickBot="1">
      <c r="C4" s="101" t="s">
        <v>45</v>
      </c>
      <c r="V4" s="70"/>
      <c r="W4" s="32"/>
      <c r="X4" s="32"/>
      <c r="Y4" s="32"/>
      <c r="Z4" s="32"/>
    </row>
    <row r="5" spans="1:27">
      <c r="A5" s="83" t="s">
        <v>0</v>
      </c>
      <c r="B5" s="1"/>
      <c r="C5" s="1"/>
      <c r="D5" s="2" t="s">
        <v>1</v>
      </c>
      <c r="E5" s="63" t="s">
        <v>2</v>
      </c>
      <c r="F5" s="31"/>
      <c r="G5" s="2" t="s">
        <v>3</v>
      </c>
      <c r="H5" s="2" t="s">
        <v>4</v>
      </c>
      <c r="I5" s="3" t="s">
        <v>5</v>
      </c>
      <c r="J5" s="4"/>
      <c r="K5" s="84" t="s">
        <v>6</v>
      </c>
      <c r="L5" s="5" t="s">
        <v>7</v>
      </c>
      <c r="M5" s="5"/>
      <c r="N5" s="5"/>
      <c r="O5" s="6"/>
      <c r="P5" s="6"/>
      <c r="Q5" s="6"/>
      <c r="R5" s="6"/>
      <c r="S5" s="6"/>
      <c r="T5" s="6"/>
      <c r="U5" s="7"/>
      <c r="V5" s="71"/>
      <c r="W5" s="32"/>
      <c r="X5" s="32"/>
      <c r="Y5" s="32"/>
      <c r="Z5" s="32"/>
    </row>
    <row r="6" spans="1:27">
      <c r="A6" s="10" t="s">
        <v>8</v>
      </c>
      <c r="B6" s="11" t="s">
        <v>9</v>
      </c>
      <c r="C6" s="12"/>
      <c r="D6" s="13" t="s">
        <v>10</v>
      </c>
      <c r="E6" s="14" t="s">
        <v>11</v>
      </c>
      <c r="F6" s="14" t="s">
        <v>12</v>
      </c>
      <c r="G6" s="13"/>
      <c r="H6" s="13"/>
      <c r="I6" s="15" t="s">
        <v>13</v>
      </c>
      <c r="J6" s="16" t="s">
        <v>14</v>
      </c>
      <c r="K6" s="17"/>
      <c r="L6" s="17"/>
      <c r="M6" s="17"/>
      <c r="N6" s="17"/>
      <c r="O6" s="17"/>
      <c r="P6" s="17"/>
      <c r="Q6" s="17"/>
      <c r="R6" s="17"/>
      <c r="S6" s="17"/>
      <c r="T6" s="47"/>
      <c r="U6" s="18"/>
      <c r="V6" s="71"/>
      <c r="W6" s="32"/>
      <c r="X6" s="32"/>
      <c r="Y6" s="32"/>
      <c r="Z6" s="32"/>
    </row>
    <row r="7" spans="1:27" ht="13.5" thickBot="1">
      <c r="A7" s="19"/>
      <c r="B7" s="20" t="s">
        <v>15</v>
      </c>
      <c r="C7" s="21"/>
      <c r="D7" s="22"/>
      <c r="E7" s="23" t="s">
        <v>16</v>
      </c>
      <c r="F7" s="23" t="s">
        <v>16</v>
      </c>
      <c r="G7" s="22" t="s">
        <v>17</v>
      </c>
      <c r="H7" s="22" t="s">
        <v>17</v>
      </c>
      <c r="I7" s="22" t="s">
        <v>15</v>
      </c>
      <c r="J7" s="24" t="s">
        <v>15</v>
      </c>
      <c r="K7" s="13" t="s">
        <v>18</v>
      </c>
      <c r="L7" s="13" t="s">
        <v>19</v>
      </c>
      <c r="M7" s="13" t="s">
        <v>20</v>
      </c>
      <c r="N7" s="13" t="s">
        <v>21</v>
      </c>
      <c r="O7" s="13" t="s">
        <v>22</v>
      </c>
      <c r="P7" s="13" t="s">
        <v>23</v>
      </c>
      <c r="Q7" s="13" t="s">
        <v>24</v>
      </c>
      <c r="R7" s="13" t="s">
        <v>25</v>
      </c>
      <c r="S7" s="13" t="s">
        <v>26</v>
      </c>
      <c r="T7" s="47"/>
      <c r="U7" s="25" t="s">
        <v>27</v>
      </c>
      <c r="V7" s="71"/>
      <c r="W7" s="32"/>
      <c r="Y7" s="32"/>
      <c r="Z7" s="32"/>
    </row>
    <row r="8" spans="1:27" ht="12" customHeight="1">
      <c r="A8" s="29" t="s">
        <v>42</v>
      </c>
      <c r="B8" s="30">
        <v>1</v>
      </c>
      <c r="C8" s="14">
        <f>B8</f>
        <v>1</v>
      </c>
      <c r="D8" s="30">
        <v>1</v>
      </c>
      <c r="E8" s="30"/>
      <c r="F8" s="30">
        <v>8</v>
      </c>
      <c r="G8" s="30">
        <v>24</v>
      </c>
      <c r="H8" s="30">
        <v>358</v>
      </c>
      <c r="I8" s="30">
        <v>6</v>
      </c>
      <c r="J8" s="67">
        <f t="shared" ref="J8:J22" si="0">C8*I8</f>
        <v>6</v>
      </c>
      <c r="K8" s="94"/>
      <c r="L8" s="31"/>
      <c r="M8" s="31"/>
      <c r="N8" s="31"/>
      <c r="O8" s="31"/>
      <c r="P8" s="31"/>
      <c r="Q8" s="31"/>
      <c r="R8" s="31"/>
      <c r="S8" s="31"/>
      <c r="T8" s="62"/>
      <c r="U8" s="59">
        <f>H8*J8/100</f>
        <v>21.48</v>
      </c>
    </row>
    <row r="9" spans="1:27" ht="12" customHeight="1">
      <c r="A9" s="33"/>
      <c r="B9" s="34"/>
      <c r="C9" s="14">
        <f>C8</f>
        <v>1</v>
      </c>
      <c r="D9" s="34">
        <v>2</v>
      </c>
      <c r="E9" s="34"/>
      <c r="F9" s="34">
        <v>8</v>
      </c>
      <c r="G9" s="34">
        <v>24</v>
      </c>
      <c r="H9" s="34">
        <v>290</v>
      </c>
      <c r="I9" s="34">
        <v>6</v>
      </c>
      <c r="J9" s="68">
        <f t="shared" si="0"/>
        <v>6</v>
      </c>
      <c r="K9" s="95"/>
      <c r="L9" s="36"/>
      <c r="M9" s="36"/>
      <c r="N9" s="36"/>
      <c r="O9" s="36"/>
      <c r="P9" s="36"/>
      <c r="Q9" s="36"/>
      <c r="R9" s="36"/>
      <c r="S9" s="36"/>
      <c r="T9" s="41"/>
      <c r="U9" s="40">
        <f>H9*J9/100</f>
        <v>17.399999999999999</v>
      </c>
      <c r="V9" s="72"/>
    </row>
    <row r="10" spans="1:27">
      <c r="A10" s="33"/>
      <c r="B10" s="34"/>
      <c r="C10" s="14">
        <f>C9</f>
        <v>1</v>
      </c>
      <c r="D10" s="34">
        <v>3</v>
      </c>
      <c r="E10" s="34">
        <v>6</v>
      </c>
      <c r="F10" s="41"/>
      <c r="G10" s="34">
        <v>28</v>
      </c>
      <c r="H10" s="34">
        <v>136</v>
      </c>
      <c r="I10" s="34">
        <v>16</v>
      </c>
      <c r="J10" s="68">
        <f t="shared" si="0"/>
        <v>16</v>
      </c>
      <c r="K10" s="38">
        <f>H10*J10/100</f>
        <v>21.76</v>
      </c>
      <c r="L10" s="36"/>
      <c r="M10" s="36"/>
      <c r="N10" s="36"/>
      <c r="O10" s="36"/>
      <c r="P10" s="36"/>
      <c r="Q10" s="36"/>
      <c r="R10" s="36"/>
      <c r="S10" s="36"/>
      <c r="T10" s="41"/>
      <c r="U10" s="35"/>
      <c r="V10" s="72"/>
      <c r="W10" s="32"/>
      <c r="X10" s="32"/>
      <c r="Y10" s="32"/>
      <c r="Z10" s="32"/>
    </row>
    <row r="11" spans="1:27" ht="13.5" thickBot="1">
      <c r="A11" s="74"/>
      <c r="B11" s="75"/>
      <c r="C11" s="15">
        <f>C8</f>
        <v>1</v>
      </c>
      <c r="D11" s="75">
        <v>11</v>
      </c>
      <c r="E11" s="75"/>
      <c r="F11" s="75">
        <v>8</v>
      </c>
      <c r="G11" s="75">
        <v>12</v>
      </c>
      <c r="H11" s="75">
        <v>120</v>
      </c>
      <c r="I11" s="75">
        <v>12</v>
      </c>
      <c r="J11" s="76">
        <f t="shared" si="0"/>
        <v>12</v>
      </c>
      <c r="K11" s="96"/>
      <c r="L11" s="17"/>
      <c r="M11" s="17"/>
      <c r="N11" s="17"/>
      <c r="O11" s="17"/>
      <c r="P11" s="17"/>
      <c r="Q11" s="17"/>
      <c r="R11" s="17"/>
      <c r="S11" s="17"/>
      <c r="T11" s="77"/>
      <c r="U11" s="78">
        <f>H11*J11/100</f>
        <v>14.4</v>
      </c>
      <c r="V11" s="72"/>
      <c r="W11" s="32"/>
      <c r="Y11" s="32"/>
      <c r="Z11" s="32"/>
    </row>
    <row r="12" spans="1:27" ht="12" customHeight="1">
      <c r="A12" s="29" t="s">
        <v>43</v>
      </c>
      <c r="B12" s="30">
        <v>2</v>
      </c>
      <c r="C12" s="82">
        <f>B12</f>
        <v>2</v>
      </c>
      <c r="D12" s="30">
        <v>3</v>
      </c>
      <c r="E12" s="30">
        <v>6</v>
      </c>
      <c r="F12" s="30"/>
      <c r="G12" s="30">
        <v>28</v>
      </c>
      <c r="H12" s="30">
        <v>136</v>
      </c>
      <c r="I12" s="30">
        <v>16</v>
      </c>
      <c r="J12" s="31">
        <f t="shared" ref="J12" si="1">C12*I12</f>
        <v>32</v>
      </c>
      <c r="K12" s="98">
        <f>H12*J12/100</f>
        <v>43.52</v>
      </c>
      <c r="L12" s="62"/>
      <c r="M12" s="62"/>
      <c r="N12" s="62"/>
      <c r="O12" s="62"/>
      <c r="P12" s="62"/>
      <c r="Q12" s="62"/>
      <c r="R12" s="62"/>
      <c r="S12" s="62"/>
      <c r="T12" s="62"/>
      <c r="U12" s="99"/>
      <c r="V12" s="71"/>
    </row>
    <row r="13" spans="1:27" ht="12" customHeight="1">
      <c r="A13" s="33"/>
      <c r="B13" s="34"/>
      <c r="C13" s="14">
        <v>2</v>
      </c>
      <c r="D13" s="34">
        <v>7</v>
      </c>
      <c r="E13" s="34"/>
      <c r="F13" s="34">
        <v>8</v>
      </c>
      <c r="G13" s="34">
        <v>24</v>
      </c>
      <c r="H13" s="34">
        <v>330</v>
      </c>
      <c r="I13" s="34">
        <v>6</v>
      </c>
      <c r="J13" s="36">
        <f>C13*I13</f>
        <v>12</v>
      </c>
      <c r="K13" s="41"/>
      <c r="L13" s="36"/>
      <c r="M13" s="36"/>
      <c r="N13" s="36"/>
      <c r="O13" s="36"/>
      <c r="P13" s="36"/>
      <c r="Q13" s="36"/>
      <c r="R13" s="36"/>
      <c r="S13" s="36"/>
      <c r="T13" s="41"/>
      <c r="U13" s="40">
        <f>H13*J13/100</f>
        <v>39.6</v>
      </c>
      <c r="V13" s="71"/>
    </row>
    <row r="14" spans="1:27" ht="12" customHeight="1">
      <c r="A14" s="33"/>
      <c r="B14" s="34"/>
      <c r="C14" s="14">
        <f>C13</f>
        <v>2</v>
      </c>
      <c r="D14" s="34">
        <v>8</v>
      </c>
      <c r="E14" s="34"/>
      <c r="F14" s="34">
        <v>8</v>
      </c>
      <c r="G14" s="34">
        <v>24</v>
      </c>
      <c r="H14" s="34">
        <v>368</v>
      </c>
      <c r="I14" s="34">
        <v>6</v>
      </c>
      <c r="J14" s="36">
        <f t="shared" si="0"/>
        <v>12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0">
        <f>H14*J14/100</f>
        <v>44.16</v>
      </c>
      <c r="V14" s="72"/>
    </row>
    <row r="15" spans="1:27" ht="13.5" thickBot="1">
      <c r="A15" s="42"/>
      <c r="B15" s="43"/>
      <c r="C15" s="23">
        <f>C14</f>
        <v>2</v>
      </c>
      <c r="D15" s="43">
        <v>11</v>
      </c>
      <c r="E15" s="43"/>
      <c r="F15" s="43">
        <v>8</v>
      </c>
      <c r="G15" s="43">
        <v>12</v>
      </c>
      <c r="H15" s="43">
        <v>120</v>
      </c>
      <c r="I15" s="43">
        <v>12</v>
      </c>
      <c r="J15" s="60">
        <f t="shared" si="0"/>
        <v>24</v>
      </c>
      <c r="K15" s="45"/>
      <c r="L15" s="45"/>
      <c r="M15" s="60"/>
      <c r="N15" s="60"/>
      <c r="O15" s="60"/>
      <c r="P15" s="60"/>
      <c r="Q15" s="60"/>
      <c r="R15" s="60"/>
      <c r="S15" s="60"/>
      <c r="T15" s="45"/>
      <c r="U15" s="55">
        <f>H15*J15/100</f>
        <v>28.8</v>
      </c>
      <c r="V15" s="72"/>
      <c r="W15" s="32"/>
      <c r="Y15" s="32"/>
      <c r="Z15" s="32"/>
    </row>
    <row r="16" spans="1:27" ht="12" customHeight="1">
      <c r="A16" s="56" t="s">
        <v>46</v>
      </c>
      <c r="B16" s="57">
        <v>1</v>
      </c>
      <c r="C16" s="14">
        <f>B16</f>
        <v>1</v>
      </c>
      <c r="D16" s="34">
        <v>3</v>
      </c>
      <c r="E16" s="34">
        <v>6</v>
      </c>
      <c r="F16" s="34"/>
      <c r="G16" s="34">
        <v>28</v>
      </c>
      <c r="H16" s="34">
        <v>136</v>
      </c>
      <c r="I16" s="34">
        <v>16</v>
      </c>
      <c r="J16" s="68">
        <f t="shared" ref="J16" si="2">C16*I16</f>
        <v>16</v>
      </c>
      <c r="K16" s="38">
        <f>H16*J16/100</f>
        <v>21.76</v>
      </c>
      <c r="L16" s="41"/>
      <c r="M16" s="41"/>
      <c r="N16" s="41"/>
      <c r="O16" s="41"/>
      <c r="P16" s="41"/>
      <c r="Q16" s="41"/>
      <c r="R16" s="41"/>
      <c r="S16" s="41"/>
      <c r="T16" s="41"/>
      <c r="U16" s="39"/>
    </row>
    <row r="17" spans="1:28" ht="12" customHeight="1">
      <c r="A17" s="56"/>
      <c r="B17" s="57"/>
      <c r="C17" s="61">
        <v>1</v>
      </c>
      <c r="D17" s="57">
        <v>9</v>
      </c>
      <c r="E17" s="57"/>
      <c r="F17" s="57">
        <v>8</v>
      </c>
      <c r="G17" s="57">
        <v>24</v>
      </c>
      <c r="H17" s="57">
        <v>355</v>
      </c>
      <c r="I17" s="57">
        <v>6</v>
      </c>
      <c r="J17" s="79">
        <f t="shared" ref="J17" si="3">C17*I17</f>
        <v>6</v>
      </c>
      <c r="K17" s="97"/>
      <c r="L17" s="58"/>
      <c r="M17" s="58"/>
      <c r="N17" s="58"/>
      <c r="O17" s="58"/>
      <c r="P17" s="58"/>
      <c r="Q17" s="58"/>
      <c r="R17" s="58"/>
      <c r="S17" s="58"/>
      <c r="T17" s="80"/>
      <c r="U17" s="81">
        <f>H17*J17/100</f>
        <v>21.3</v>
      </c>
    </row>
    <row r="18" spans="1:28" ht="12" customHeight="1">
      <c r="A18" s="33"/>
      <c r="B18" s="34"/>
      <c r="C18" s="14">
        <f>C16</f>
        <v>1</v>
      </c>
      <c r="D18" s="34">
        <v>10</v>
      </c>
      <c r="E18" s="34"/>
      <c r="F18" s="34">
        <v>8</v>
      </c>
      <c r="G18" s="34">
        <v>24</v>
      </c>
      <c r="H18" s="34">
        <v>325</v>
      </c>
      <c r="I18" s="34">
        <v>6</v>
      </c>
      <c r="J18" s="68">
        <f t="shared" si="0"/>
        <v>6</v>
      </c>
      <c r="K18" s="95"/>
      <c r="L18" s="41"/>
      <c r="M18" s="41"/>
      <c r="N18" s="41"/>
      <c r="O18" s="41"/>
      <c r="P18" s="41"/>
      <c r="Q18" s="41"/>
      <c r="R18" s="41"/>
      <c r="S18" s="41"/>
      <c r="T18" s="41"/>
      <c r="U18" s="40">
        <f>H18*J18/100</f>
        <v>19.5</v>
      </c>
      <c r="V18" s="72"/>
    </row>
    <row r="19" spans="1:28" ht="13.5" customHeight="1" thickBot="1">
      <c r="A19" s="74"/>
      <c r="B19" s="75"/>
      <c r="C19" s="15">
        <f>C16</f>
        <v>1</v>
      </c>
      <c r="D19" s="75">
        <v>11</v>
      </c>
      <c r="E19" s="75"/>
      <c r="F19" s="75">
        <v>8</v>
      </c>
      <c r="G19" s="75">
        <v>12</v>
      </c>
      <c r="H19" s="75">
        <v>120</v>
      </c>
      <c r="I19" s="75">
        <v>12</v>
      </c>
      <c r="J19" s="76">
        <f t="shared" si="0"/>
        <v>12</v>
      </c>
      <c r="K19" s="96"/>
      <c r="L19" s="77"/>
      <c r="M19" s="77"/>
      <c r="N19" s="77"/>
      <c r="O19" s="77"/>
      <c r="P19" s="77"/>
      <c r="Q19" s="77"/>
      <c r="R19" s="77"/>
      <c r="S19" s="77"/>
      <c r="T19" s="77"/>
      <c r="U19" s="78">
        <f>H19*J19/100</f>
        <v>14.4</v>
      </c>
      <c r="V19" s="40" t="e">
        <f>#REF!*#REF!/100</f>
        <v>#REF!</v>
      </c>
    </row>
    <row r="20" spans="1:28" ht="13.5" customHeight="1">
      <c r="A20" s="29" t="s">
        <v>44</v>
      </c>
      <c r="B20" s="30">
        <v>2</v>
      </c>
      <c r="C20" s="82">
        <f>B20</f>
        <v>2</v>
      </c>
      <c r="D20" s="30">
        <v>4</v>
      </c>
      <c r="E20" s="30"/>
      <c r="F20" s="30">
        <v>8</v>
      </c>
      <c r="G20" s="30">
        <v>30</v>
      </c>
      <c r="H20" s="30">
        <v>192</v>
      </c>
      <c r="I20" s="30">
        <v>5</v>
      </c>
      <c r="J20" s="67">
        <f t="shared" si="0"/>
        <v>10</v>
      </c>
      <c r="K20" s="94"/>
      <c r="L20" s="62"/>
      <c r="M20" s="62"/>
      <c r="N20" s="62"/>
      <c r="O20" s="62"/>
      <c r="P20" s="62"/>
      <c r="Q20" s="62"/>
      <c r="R20" s="62"/>
      <c r="S20" s="62"/>
      <c r="T20" s="62"/>
      <c r="U20" s="59">
        <f>H20*J20/100</f>
        <v>19.2</v>
      </c>
      <c r="V20" s="39"/>
    </row>
    <row r="21" spans="1:28" ht="12.75" customHeight="1">
      <c r="A21" s="33"/>
      <c r="B21" s="34"/>
      <c r="C21" s="14">
        <f>C20</f>
        <v>2</v>
      </c>
      <c r="D21" s="34">
        <v>5</v>
      </c>
      <c r="E21" s="34"/>
      <c r="F21" s="34">
        <v>8</v>
      </c>
      <c r="G21" s="34">
        <v>30</v>
      </c>
      <c r="H21" s="34">
        <v>156</v>
      </c>
      <c r="I21" s="34">
        <v>5</v>
      </c>
      <c r="J21" s="68">
        <f t="shared" si="0"/>
        <v>10</v>
      </c>
      <c r="K21" s="95"/>
      <c r="L21" s="41"/>
      <c r="M21" s="41"/>
      <c r="N21" s="41"/>
      <c r="O21" s="41"/>
      <c r="P21" s="41"/>
      <c r="Q21" s="41"/>
      <c r="R21" s="41"/>
      <c r="S21" s="41"/>
      <c r="T21" s="41"/>
      <c r="U21" s="40">
        <f>H21*J21/100</f>
        <v>15.6</v>
      </c>
      <c r="V21" s="39"/>
    </row>
    <row r="22" spans="1:28" ht="14.25" customHeight="1" thickBot="1">
      <c r="A22" s="42"/>
      <c r="B22" s="43"/>
      <c r="C22" s="23">
        <f>C21</f>
        <v>2</v>
      </c>
      <c r="D22" s="43">
        <v>6</v>
      </c>
      <c r="E22" s="43">
        <v>6</v>
      </c>
      <c r="F22" s="43"/>
      <c r="G22" s="43">
        <v>28</v>
      </c>
      <c r="H22" s="43">
        <v>162</v>
      </c>
      <c r="I22" s="43">
        <v>10</v>
      </c>
      <c r="J22" s="69">
        <f t="shared" si="0"/>
        <v>20</v>
      </c>
      <c r="K22" s="44">
        <f>H22*J22/100</f>
        <v>32.4</v>
      </c>
      <c r="L22" s="45"/>
      <c r="M22" s="45"/>
      <c r="N22" s="45"/>
      <c r="O22" s="45"/>
      <c r="P22" s="45"/>
      <c r="Q22" s="45"/>
      <c r="R22" s="45"/>
      <c r="S22" s="45"/>
      <c r="T22" s="45"/>
      <c r="U22" s="73"/>
      <c r="V22" s="39"/>
    </row>
    <row r="23" spans="1:28" ht="15.75" customHeight="1">
      <c r="A23" s="47"/>
      <c r="B23" s="47"/>
      <c r="C23" s="47"/>
      <c r="D23" s="47"/>
      <c r="E23" s="47"/>
      <c r="F23" s="47"/>
      <c r="G23" s="47"/>
      <c r="H23" s="10"/>
      <c r="I23" s="12" t="s">
        <v>33</v>
      </c>
      <c r="J23" s="16"/>
      <c r="K23" s="38">
        <f>SUM(K8:U22)</f>
        <v>375.28</v>
      </c>
      <c r="L23" s="37">
        <f t="shared" ref="L23:S23" si="4">SUM(L8:L22)</f>
        <v>0</v>
      </c>
      <c r="M23" s="37">
        <f t="shared" si="4"/>
        <v>0</v>
      </c>
      <c r="N23" s="37">
        <f t="shared" si="4"/>
        <v>0</v>
      </c>
      <c r="O23" s="37">
        <f t="shared" si="4"/>
        <v>0</v>
      </c>
      <c r="P23" s="37">
        <f t="shared" si="4"/>
        <v>0</v>
      </c>
      <c r="Q23" s="37">
        <f t="shared" si="4"/>
        <v>0</v>
      </c>
      <c r="R23" s="37">
        <f t="shared" si="4"/>
        <v>0</v>
      </c>
      <c r="S23" s="37">
        <f t="shared" si="4"/>
        <v>0</v>
      </c>
      <c r="T23" s="47"/>
      <c r="U23" s="40">
        <f>SUM(U8:U22)</f>
        <v>255.84</v>
      </c>
      <c r="V23" s="39"/>
    </row>
    <row r="24" spans="1:28" ht="13.5" customHeight="1">
      <c r="A24" s="47"/>
      <c r="B24" s="47"/>
      <c r="C24" s="47"/>
      <c r="D24" s="47"/>
      <c r="E24" s="47"/>
      <c r="F24" s="47"/>
      <c r="G24" s="47"/>
      <c r="H24" s="10"/>
      <c r="I24" s="12" t="s">
        <v>34</v>
      </c>
      <c r="J24" s="16"/>
      <c r="K24" s="49">
        <v>0.222</v>
      </c>
      <c r="L24" s="50">
        <v>0.39500000000000002</v>
      </c>
      <c r="M24" s="50">
        <v>0.61699999999999999</v>
      </c>
      <c r="N24" s="50">
        <v>0.88800000000000001</v>
      </c>
      <c r="O24" s="50">
        <v>1.208</v>
      </c>
      <c r="P24" s="50">
        <v>1.58</v>
      </c>
      <c r="Q24" s="50">
        <v>1.998</v>
      </c>
      <c r="R24" s="50">
        <v>2.4700000000000002</v>
      </c>
      <c r="S24" s="50">
        <v>3.85</v>
      </c>
      <c r="T24" s="47"/>
      <c r="U24" s="51">
        <v>0.39500000000000002</v>
      </c>
      <c r="V24" s="39"/>
    </row>
    <row r="25" spans="1:28" ht="13.5" customHeight="1" thickBot="1">
      <c r="A25" s="47"/>
      <c r="B25" s="47"/>
      <c r="C25" s="47"/>
      <c r="D25" s="47"/>
      <c r="E25" s="47"/>
      <c r="F25" s="47"/>
      <c r="G25" s="47"/>
      <c r="H25" s="19"/>
      <c r="I25" s="21" t="s">
        <v>35</v>
      </c>
      <c r="J25" s="24"/>
      <c r="K25" s="44">
        <f t="shared" ref="K25:S25" si="5">K23*K24</f>
        <v>83.312159999999992</v>
      </c>
      <c r="L25" s="54">
        <f t="shared" si="5"/>
        <v>0</v>
      </c>
      <c r="M25" s="54">
        <f t="shared" si="5"/>
        <v>0</v>
      </c>
      <c r="N25" s="54">
        <f t="shared" si="5"/>
        <v>0</v>
      </c>
      <c r="O25" s="54">
        <f t="shared" si="5"/>
        <v>0</v>
      </c>
      <c r="P25" s="54">
        <f t="shared" si="5"/>
        <v>0</v>
      </c>
      <c r="Q25" s="54">
        <f t="shared" si="5"/>
        <v>0</v>
      </c>
      <c r="R25" s="54">
        <f t="shared" si="5"/>
        <v>0</v>
      </c>
      <c r="S25" s="54">
        <f t="shared" si="5"/>
        <v>0</v>
      </c>
      <c r="T25" s="47"/>
      <c r="U25" s="55">
        <f>U23*U24</f>
        <v>101.05680000000001</v>
      </c>
      <c r="V25" s="39"/>
    </row>
    <row r="26" spans="1:28" ht="14.25" customHeight="1">
      <c r="V26" s="39"/>
    </row>
    <row r="27" spans="1:28" ht="26.25" customHeight="1">
      <c r="V27" s="39"/>
    </row>
    <row r="28" spans="1:28" ht="35.25" customHeight="1">
      <c r="V28" s="39"/>
      <c r="W28" s="32"/>
    </row>
    <row r="29" spans="1:28" ht="13.35" customHeight="1">
      <c r="V29" s="64">
        <f>SUM(V4:AA18)</f>
        <v>0</v>
      </c>
      <c r="W29" s="52">
        <v>1.208</v>
      </c>
      <c r="X29" s="52">
        <v>1.58</v>
      </c>
      <c r="Y29" s="52">
        <v>1.998</v>
      </c>
      <c r="Z29" s="52">
        <v>2.4700000000000002</v>
      </c>
      <c r="AA29" s="52">
        <v>3.85</v>
      </c>
      <c r="AB29" s="53"/>
    </row>
    <row r="30" spans="1:28" ht="14.45" customHeight="1">
      <c r="V30" s="65">
        <v>0.88800000000000001</v>
      </c>
      <c r="W30" s="48" t="e">
        <f>#REF!*W29</f>
        <v>#REF!</v>
      </c>
      <c r="X30" s="48" t="e">
        <f>#REF!*X29</f>
        <v>#REF!</v>
      </c>
      <c r="Y30" s="48" t="e">
        <f>#REF!*Y29</f>
        <v>#REF!</v>
      </c>
      <c r="Z30" s="48" t="e">
        <f>#REF!*Z29</f>
        <v>#REF!</v>
      </c>
      <c r="AA30" s="48" t="e">
        <f>#REF!*AA29</f>
        <v>#REF!</v>
      </c>
    </row>
    <row r="31" spans="1:28" ht="13.5" thickBot="1">
      <c r="V31" s="66">
        <f t="shared" ref="V31" si="6">V29*V30</f>
        <v>0</v>
      </c>
    </row>
  </sheetData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</dc:creator>
  <cp:keywords/>
  <dc:description/>
  <cp:lastModifiedBy>foss</cp:lastModifiedBy>
  <cp:revision>1</cp:revision>
  <cp:lastPrinted>2008-09-15T11:12:55Z</cp:lastPrinted>
  <dcterms:created xsi:type="dcterms:W3CDTF">2006-04-07T16:08:18Z</dcterms:created>
  <dcterms:modified xsi:type="dcterms:W3CDTF">2009-02-26T15:11:06Z</dcterms:modified>
</cp:coreProperties>
</file>